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22.618 с 26.11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G8" i="1"/>
  <c r="H14" i="1"/>
  <c r="F15" i="1" s="1"/>
  <c r="H15" i="1" s="1"/>
  <c r="F16" i="1" s="1"/>
  <c r="H16" i="1" s="1"/>
  <c r="F17" i="1" s="1"/>
  <c r="H17" i="1" s="1"/>
  <c r="F18" i="1" s="1"/>
  <c r="H18" i="1" s="1"/>
  <c r="C20" i="1"/>
  <c r="C21" i="1"/>
  <c r="C22" i="1"/>
  <c r="C23" i="1"/>
</calcChain>
</file>

<file path=xl/sharedStrings.xml><?xml version="1.0" encoding="utf-8"?>
<sst xmlns="http://schemas.openxmlformats.org/spreadsheetml/2006/main" count="44" uniqueCount="41">
  <si>
    <t>Обед, перерыв</t>
  </si>
  <si>
    <t>Время в обмене</t>
  </si>
  <si>
    <t>Время в пути</t>
  </si>
  <si>
    <t>Всего на маршруте</t>
  </si>
  <si>
    <t>Выгрузка</t>
  </si>
  <si>
    <t>111974  МОСКВА, УЛ. ПЕРОВСКАЯ, Д.68</t>
  </si>
  <si>
    <t xml:space="preserve"> МПКО-Восток</t>
  </si>
  <si>
    <t xml:space="preserve">
Погрузка в МПКО-Восток</t>
  </si>
  <si>
    <t xml:space="preserve">108960  МОСКВА, ПОСЕЛЕНИЕ МАРУШИНСКОЕ КВАРТАЛ 63 дв1с33 </t>
  </si>
  <si>
    <t>ЛЦ ВНУКОВО-2</t>
  </si>
  <si>
    <t>Обед. Перерыв</t>
  </si>
  <si>
    <t>-</t>
  </si>
  <si>
    <t>Перерыв</t>
  </si>
  <si>
    <t>Выгрузка.</t>
  </si>
  <si>
    <t>Погрузка в ЛЦ Внуково-2</t>
  </si>
  <si>
    <t>МПКО-ВОСТОК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</si>
  <si>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</si>
  <si>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</si>
  <si>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</si>
  <si>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</si>
  <si>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</si>
  <si>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</si>
  <si>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</si>
  <si>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</si>
  <si>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</si>
  <si>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</si>
  <si>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>20 тонн</t>
  </si>
  <si>
    <t>Грузоподьемность ТС (кг):</t>
  </si>
  <si>
    <t>вне города (км)</t>
  </si>
  <si>
    <t>Контейнера; паллеты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</si>
  <si>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</si>
  <si>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</si>
  <si>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</si>
  <si>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</si>
  <si>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</si>
  <si>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</si>
  <si>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77.22.618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</si>
  <si>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</si>
  <si>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</si>
  <si>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</si>
  <si>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 xml:space="preserve">МПКО-Восток - ЛЦ Внуково-2 - МПКО ВОСТОК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</si>
</sst>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3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2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5" fontId="3" fillId="0" borderId="0" xfId="3" applyNumberFormat="1" applyFont="1" applyAlignment="1">
      <alignment vertical="center" wrapText="1"/>
    </xf>
    <xf numFmtId="2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20" fontId="8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20" fontId="7" fillId="2" borderId="1" xfId="3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20" fontId="7" fillId="2" borderId="1" xfId="3" applyNumberFormat="1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4" fontId="10" fillId="0" borderId="0" xfId="1" applyNumberFormat="1" applyFont="1" applyAlignment="1">
      <alignment horizontal="left" vertical="top"/>
    </xf>
    <xf numFmtId="0" fontId="8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3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5">
    <cellStyle name="Обычный" xfId="0" builtinId="0"/>
    <cellStyle name="Обычный 21 2" xfId="4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9"/>
  <sheetViews>
    <sheetView tabSelected="1" zoomScale="80" zoomScaleNormal="80" workbookViewId="0">
      <selection activeCell="C8" sqref="C8"/>
    </sheetView>
  </sheetViews>
  <sheetFormatPr defaultColWidth="8.86328125" defaultRowHeight="15.75" x14ac:dyDescent="0.5"/>
  <cols>
    <col min="1" max="1" width="4.73046875" style="2" customWidth="1"/>
    <col min="2" max="2" width="49.3984375" style="2" customWidth="1"/>
    <col min="3" max="3" width="62.265625" style="2" customWidth="1"/>
    <col min="4" max="4" width="21.73046875" style="2" customWidth="1"/>
    <col min="5" max="5" width="11.265625" style="2" customWidth="1"/>
    <col min="6" max="6" width="13.265625" style="2" customWidth="1"/>
    <col min="7" max="7" width="13" style="2" customWidth="1"/>
    <col min="8" max="8" width="18.73046875" style="2" customWidth="1"/>
    <col min="9" max="9" width="41.265625" style="2" customWidth="1"/>
    <col min="10" max="16384" width="8.86328125" style="1"/>
  </cols>
  <sheetData>
    <row r="1" spans="1:9" x14ac:dyDescent="0.5">
      <c r="A1" s="35"/>
      <c r="B1" s="34"/>
      <c r="C1" s="34"/>
      <c r="D1" s="36"/>
      <c r="E1" s="35"/>
      <c r="F1" s="34"/>
      <c r="G1" s="34"/>
      <c r="H1" s="34"/>
      <c r="I1" s="34"/>
    </row>
    <row r="2" spans="1:9" ht="17.25" x14ac:dyDescent="0.5">
      <c r="A2" s="39" t="s">
        <v>40</v>
      </c>
      <c r="B2" s="39"/>
      <c r="C2" s="39"/>
      <c r="D2" s="39"/>
      <c r="E2" s="39"/>
      <c r="F2" s="39"/>
      <c r="G2" s="39"/>
      <c r="H2" s="39"/>
      <c r="I2" s="39"/>
    </row>
    <row r="3" spans="1:9" x14ac:dyDescent="0.5">
      <c r="E3" s="32"/>
      <c r="F3" s="32"/>
      <c r="G3" s="32"/>
      <c r="H3" s="32"/>
      <c r="I3" s="32"/>
    </row>
    <row r="4" spans="1:9" ht="17.649999999999999" x14ac:dyDescent="0.5">
      <c r="A4" s="6" t="s">
        <v>39</v>
      </c>
      <c r="B4" s="33"/>
      <c r="C4" s="29" t="s">
        <v>38</v>
      </c>
      <c r="I4" s="32"/>
    </row>
    <row r="5" spans="1:9" ht="17.649999999999999" x14ac:dyDescent="0.5">
      <c r="A5" s="6" t="s">
        <v>37</v>
      </c>
      <c r="B5" s="6"/>
      <c r="C5" s="29" t="s">
        <v>36</v>
      </c>
      <c r="I5" s="9"/>
    </row>
    <row r="6" spans="1:9" ht="17.649999999999999" x14ac:dyDescent="0.5">
      <c r="A6" s="6" t="s">
        <v>35</v>
      </c>
      <c r="B6" s="6"/>
      <c r="C6" s="31">
        <v>45987</v>
      </c>
    </row>
    <row r="7" spans="1:9" ht="17.649999999999999" x14ac:dyDescent="0.5">
      <c r="A7" s="6" t="s">
        <v>34</v>
      </c>
      <c r="B7" s="6"/>
      <c r="C7" s="29" t="s">
        <v>33</v>
      </c>
    </row>
    <row r="8" spans="1:9" ht="17.649999999999999" x14ac:dyDescent="0.5">
      <c r="A8" s="6" t="s">
        <v>32</v>
      </c>
      <c r="B8" s="6"/>
      <c r="C8" s="29">
        <f>SUM(D14:D18)</f>
        <v>136</v>
      </c>
      <c r="E8" s="40" t="s">
        <v>31</v>
      </c>
      <c r="F8" s="40"/>
      <c r="G8" s="2">
        <f>C8-G9</f>
        <v>136</v>
      </c>
    </row>
    <row r="9" spans="1:9" ht="17.649999999999999" x14ac:dyDescent="0.5">
      <c r="A9" s="6" t="s">
        <v>30</v>
      </c>
      <c r="B9" s="6"/>
      <c r="C9" s="29" t="s">
        <v>29</v>
      </c>
      <c r="E9" s="40" t="s">
        <v>28</v>
      </c>
      <c r="F9" s="40"/>
    </row>
    <row r="10" spans="1:9" ht="17.649999999999999" x14ac:dyDescent="0.5">
      <c r="A10" s="30" t="s">
        <v>27</v>
      </c>
      <c r="B10" s="30"/>
      <c r="C10" s="29" t="s">
        <v>26</v>
      </c>
    </row>
    <row r="12" spans="1:9" x14ac:dyDescent="0.5">
      <c r="A12" s="37" t="s">
        <v>25</v>
      </c>
      <c r="B12" s="37" t="s">
        <v>24</v>
      </c>
      <c r="C12" s="37" t="s">
        <v>23</v>
      </c>
      <c r="D12" s="37" t="s">
        <v>22</v>
      </c>
      <c r="E12" s="37" t="s">
        <v>21</v>
      </c>
      <c r="F12" s="37"/>
      <c r="G12" s="37"/>
      <c r="H12" s="37"/>
      <c r="I12" s="37" t="s">
        <v>20</v>
      </c>
    </row>
    <row r="13" spans="1:9" ht="30.75" x14ac:dyDescent="0.5">
      <c r="A13" s="41"/>
      <c r="B13" s="41"/>
      <c r="C13" s="41"/>
      <c r="D13" s="38"/>
      <c r="E13" s="28" t="s">
        <v>19</v>
      </c>
      <c r="F13" s="28" t="s">
        <v>18</v>
      </c>
      <c r="G13" s="28" t="s">
        <v>17</v>
      </c>
      <c r="H13" s="28" t="s">
        <v>16</v>
      </c>
      <c r="I13" s="37"/>
    </row>
    <row r="14" spans="1:9" ht="40.15" customHeight="1" x14ac:dyDescent="0.5">
      <c r="A14" s="25">
        <v>2</v>
      </c>
      <c r="B14" s="23" t="s">
        <v>15</v>
      </c>
      <c r="C14" s="24" t="s">
        <v>5</v>
      </c>
      <c r="D14" s="23"/>
      <c r="E14" s="22"/>
      <c r="F14" s="27">
        <v>0.83333333333333337</v>
      </c>
      <c r="G14" s="22">
        <v>4.1666666666666664E-2</v>
      </c>
      <c r="H14" s="20">
        <f>F14+G14</f>
        <v>0.875</v>
      </c>
      <c r="I14" s="19" t="s">
        <v>14</v>
      </c>
    </row>
    <row r="15" spans="1:9" ht="40.15" customHeight="1" x14ac:dyDescent="0.5">
      <c r="A15" s="25">
        <v>3</v>
      </c>
      <c r="B15" s="23" t="s">
        <v>9</v>
      </c>
      <c r="C15" s="24" t="s">
        <v>8</v>
      </c>
      <c r="D15" s="23">
        <v>68</v>
      </c>
      <c r="E15" s="22">
        <v>0.10069444444444443</v>
      </c>
      <c r="F15" s="20">
        <f>H14+E15</f>
        <v>0.97569444444444442</v>
      </c>
      <c r="G15" s="22">
        <v>4.1666666666666664E-2</v>
      </c>
      <c r="H15" s="20">
        <f>F15+G15</f>
        <v>1.0173611111111112</v>
      </c>
      <c r="I15" s="19" t="s">
        <v>13</v>
      </c>
    </row>
    <row r="16" spans="1:9" ht="40.15" customHeight="1" x14ac:dyDescent="0.5">
      <c r="A16" s="25">
        <v>4</v>
      </c>
      <c r="B16" s="23" t="s">
        <v>12</v>
      </c>
      <c r="C16" s="24"/>
      <c r="D16" s="23" t="s">
        <v>11</v>
      </c>
      <c r="E16" s="22">
        <v>0</v>
      </c>
      <c r="F16" s="20">
        <f>H15+E16</f>
        <v>1.0173611111111112</v>
      </c>
      <c r="G16" s="22">
        <v>4.1666666666666664E-2</v>
      </c>
      <c r="H16" s="20">
        <f>F16+G16</f>
        <v>1.0590277777777779</v>
      </c>
      <c r="I16" s="19" t="s">
        <v>10</v>
      </c>
    </row>
    <row r="17" spans="1:9" ht="40.15" customHeight="1" x14ac:dyDescent="0.5">
      <c r="A17" s="25">
        <v>5</v>
      </c>
      <c r="B17" s="23" t="s">
        <v>9</v>
      </c>
      <c r="C17" s="24" t="s">
        <v>8</v>
      </c>
      <c r="D17" s="23"/>
      <c r="E17" s="22"/>
      <c r="F17" s="20">
        <f>H16+E17</f>
        <v>1.0590277777777779</v>
      </c>
      <c r="G17" s="22">
        <v>4.1666666666666664E-2</v>
      </c>
      <c r="H17" s="20">
        <f>F17+G17</f>
        <v>1.1006944444444446</v>
      </c>
      <c r="I17" s="26" t="s">
        <v>7</v>
      </c>
    </row>
    <row r="18" spans="1:9" ht="40.15" customHeight="1" x14ac:dyDescent="0.5">
      <c r="A18" s="25">
        <v>6</v>
      </c>
      <c r="B18" s="23" t="s">
        <v>6</v>
      </c>
      <c r="C18" s="24" t="s">
        <v>5</v>
      </c>
      <c r="D18" s="23">
        <v>68</v>
      </c>
      <c r="E18" s="22">
        <v>6.25E-2</v>
      </c>
      <c r="F18" s="20">
        <f>H17+E18</f>
        <v>1.1631944444444446</v>
      </c>
      <c r="G18" s="21">
        <v>4.1666666666666664E-2</v>
      </c>
      <c r="H18" s="20">
        <f>F18+G18</f>
        <v>1.2048611111111114</v>
      </c>
      <c r="I18" s="19" t="s">
        <v>4</v>
      </c>
    </row>
    <row r="19" spans="1:9" x14ac:dyDescent="0.5">
      <c r="E19" s="18"/>
      <c r="F19" s="18"/>
      <c r="G19" s="3"/>
      <c r="H19" s="17"/>
      <c r="I19" s="16"/>
    </row>
    <row r="20" spans="1:9" ht="17.649999999999999" x14ac:dyDescent="0.5">
      <c r="A20" s="6"/>
      <c r="B20" s="12" t="s">
        <v>3</v>
      </c>
      <c r="C20" s="15">
        <f>C21+C22</f>
        <v>0.32986111111111105</v>
      </c>
      <c r="D20" s="10"/>
      <c r="E20" s="14"/>
    </row>
    <row r="21" spans="1:9" ht="17.649999999999999" x14ac:dyDescent="0.5">
      <c r="A21" s="6"/>
      <c r="B21" s="12" t="s">
        <v>2</v>
      </c>
      <c r="C21" s="15">
        <f>SUM(E14:E18)</f>
        <v>0.16319444444444442</v>
      </c>
      <c r="D21" s="10"/>
      <c r="E21" s="14"/>
      <c r="F21" s="9"/>
      <c r="G21" s="8"/>
      <c r="H21" s="7"/>
    </row>
    <row r="22" spans="1:9" ht="17.649999999999999" x14ac:dyDescent="0.5">
      <c r="A22" s="6"/>
      <c r="B22" s="12" t="s">
        <v>1</v>
      </c>
      <c r="C22" s="11">
        <f>SUM(G14:G18)-G16</f>
        <v>0.16666666666666666</v>
      </c>
      <c r="D22" s="10"/>
      <c r="E22" s="14"/>
      <c r="F22" s="9"/>
      <c r="G22" s="13"/>
      <c r="H22" s="13"/>
    </row>
    <row r="23" spans="1:9" ht="17.649999999999999" x14ac:dyDescent="0.5">
      <c r="A23" s="6"/>
      <c r="B23" s="12" t="s">
        <v>0</v>
      </c>
      <c r="C23" s="11">
        <f>G16</f>
        <v>4.1666666666666664E-2</v>
      </c>
      <c r="D23" s="10"/>
      <c r="E23" s="4"/>
      <c r="F23" s="9"/>
      <c r="G23" s="8"/>
      <c r="H23" s="7"/>
    </row>
    <row r="24" spans="1:9" ht="17.649999999999999" x14ac:dyDescent="0.5">
      <c r="A24" s="6"/>
      <c r="B24" s="5"/>
      <c r="C24" s="5"/>
      <c r="D24" s="3"/>
      <c r="E24" s="4"/>
    </row>
    <row r="48" spans="5:5" x14ac:dyDescent="0.5">
      <c r="E48" s="3"/>
    </row>
    <row r="49" spans="5:5" x14ac:dyDescent="0.5">
      <c r="E49" s="3"/>
    </row>
  </sheetData>
  <mergeCells count="9">
    <mergeCell ref="D12:D13"/>
    <mergeCell ref="E12:H12"/>
    <mergeCell ref="I12:I13"/>
    <mergeCell ref="A2:I2"/>
    <mergeCell ref="E8:F8"/>
    <mergeCell ref="E9:F9"/>
    <mergeCell ref="A12:A13"/>
    <mergeCell ref="B12:B13"/>
    <mergeCell ref="C12:C13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77.22.618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2025-12-09T16:04:37Z</dcterms:created>
  <dcterms:modified xsi:type="dcterms:W3CDTF">2026-05-06T08:08:42Z</dcterms:modified>
</cp:coreProperties>
</file>